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/>
  </bookViews>
  <sheets>
    <sheet name="ВО" sheetId="2" r:id="rId1"/>
  </sheets>
  <definedNames>
    <definedName name="_xlnm.Print_Area" localSheetId="0">ВО!$A$1:$D$68</definedName>
  </definedNames>
  <calcPr calcId="162913" refMode="R1C1"/>
</workbook>
</file>

<file path=xl/calcChain.xml><?xml version="1.0" encoding="utf-8"?>
<calcChain xmlns="http://schemas.openxmlformats.org/spreadsheetml/2006/main">
  <c r="A35" i="2" l="1"/>
  <c r="A37" i="2"/>
  <c r="A39" i="2"/>
  <c r="A42" i="2"/>
  <c r="A22" i="2"/>
  <c r="A23" i="2" s="1"/>
  <c r="A25" i="2"/>
  <c r="A26" i="2" s="1"/>
  <c r="A28" i="2"/>
  <c r="A29" i="2" s="1"/>
  <c r="A33" i="2" l="1"/>
  <c r="A19" i="2"/>
  <c r="A20" i="2" s="1"/>
  <c r="D110" i="2" l="1"/>
  <c r="D62" i="2"/>
</calcChain>
</file>

<file path=xl/sharedStrings.xml><?xml version="1.0" encoding="utf-8"?>
<sst xmlns="http://schemas.openxmlformats.org/spreadsheetml/2006/main" count="238" uniqueCount="89">
  <si>
    <t>УТВЕРЖДАЮ</t>
  </si>
  <si>
    <t>№ п/п</t>
  </si>
  <si>
    <t>Наименование работ и затрат</t>
  </si>
  <si>
    <t>Ед. изм.</t>
  </si>
  <si>
    <t xml:space="preserve">Кол-во </t>
  </si>
  <si>
    <t>1</t>
  </si>
  <si>
    <t>2</t>
  </si>
  <si>
    <t>опора</t>
  </si>
  <si>
    <t>3</t>
  </si>
  <si>
    <t>4</t>
  </si>
  <si>
    <t>стойка</t>
  </si>
  <si>
    <t>5</t>
  </si>
  <si>
    <t>6</t>
  </si>
  <si>
    <t>одно измерение</t>
  </si>
  <si>
    <t>км</t>
  </si>
  <si>
    <t>Ведомость объемов</t>
  </si>
  <si>
    <r>
      <t xml:space="preserve">Дневной осмотр ВЛ пеший, выборочный </t>
    </r>
    <r>
      <rPr>
        <i/>
        <sz val="9"/>
        <rFont val="Arial"/>
        <family val="2"/>
        <charset val="204"/>
      </rPr>
      <t>(Доставка электромонтера на трассу ВЛ автомашиной. Пеший визуальный осмотр состояния охранной зоны ВЛ, опор, проводов, изоляторов, линейной арматуры, переходов и пересечений. Запись данных о выявленных дефектах и замечаний в «Листок осмотра». Оформление «Листка осмотра».)</t>
    </r>
  </si>
  <si>
    <r>
      <t xml:space="preserve">Проверка состояния металлических анкерных опор </t>
    </r>
    <r>
      <rPr>
        <i/>
        <sz val="9"/>
        <rFont val="Arial"/>
        <family val="2"/>
        <charset val="204"/>
      </rPr>
      <t>(Осмотр фундамента (наличие сколов, трещин). Подъем электромонтеров по стойке опоры. Осмотр металлоконструкций (наличие деформации, состояние сварных швов, качество антикоррозийного покрытия, затяжки сочленений болтами). Осмотр узлов крепления подвесок, троса и оттяжек. Устранение мелких дефектов. Спуск электромонтеров с опоры)</t>
    </r>
  </si>
  <si>
    <r>
      <t xml:space="preserve">Проверка состояния металлических промежуточных опор </t>
    </r>
    <r>
      <rPr>
        <i/>
        <sz val="9"/>
        <rFont val="Arial"/>
        <family val="2"/>
        <charset val="204"/>
      </rPr>
      <t>(Осмотр фундамента (наличие сколов, трещин). Подъем электромонтеров по стойке опоры. Осмотр металлоконструкций (наличие деформации, состояние сварных швов, качество антикоррозийного покрытия, затяжки сочленений болтами). Осмотр узлов крепления подвесок, троса и оттяжек. Устранение мелких дефектов. Спуск электромонтеров с опоры.)</t>
    </r>
  </si>
  <si>
    <r>
      <t>Проверка состояния железобетонных  опор (стойка диаметром до 650 мм)</t>
    </r>
    <r>
      <rPr>
        <i/>
        <sz val="11"/>
        <rFont val="Arial"/>
        <family val="2"/>
        <charset val="204"/>
      </rPr>
      <t xml:space="preserve"> </t>
    </r>
    <r>
      <rPr>
        <i/>
        <sz val="9"/>
        <rFont val="Arial"/>
        <family val="2"/>
        <charset val="204"/>
      </rPr>
      <t>(Осмотр с земли опоры, выявление трещин, сколов, разрушений защитных слоев бетона. Проверка устройства заземления. Выборочное вскрытие грунта у основания на глубину 0,7 м, выявление разрушения бетона, выявление агрессивного действия внешней среды на бетон опоры: шелушение поверхности, образование волосяных трещин, ржавых пятен и потеков, растрескивание бетона вдоль арматуры, нарушение гидроизоляционного покрытия подземной части опоры. Засыпка ямы у основания опоры с трамбованием грунта. Запись результатов в «Ведомость дефектов»)</t>
    </r>
  </si>
  <si>
    <r>
      <t xml:space="preserve">Измерение расстояний от проводов ВЛ  на металлических опорах до поверхности земли, объектов сближения и пересечения теодолитом </t>
    </r>
    <r>
      <rPr>
        <i/>
        <sz val="9"/>
        <rFont val="Arial"/>
        <family val="2"/>
        <charset val="204"/>
      </rPr>
      <t>(Установка теодолита на расстоянии 30 м от уровня стрелы провеса провода. Установка рейки под проводом, настройка теодолита и определение углов настройки. Определение габарита между пересекаемыми сооружениями согласно таблице расчетов. Запись результатов измерений в «Ведомость измерений габаритов стрел провеса проводов»)</t>
    </r>
  </si>
  <si>
    <t xml:space="preserve"> измерение</t>
  </si>
  <si>
    <r>
      <t xml:space="preserve">Измерение расстояний от проводов ВЛ  на ж/б опорах до поверхности земли,  объектов сближения и пересечения теодолитом </t>
    </r>
    <r>
      <rPr>
        <i/>
        <sz val="9"/>
        <rFont val="Arial"/>
        <family val="2"/>
        <charset val="204"/>
      </rPr>
      <t>(Установка теодолита на расстоянии 30 м от уровня стрелы провеса провода. Установка рейки под проводом, настройка теодолита и определение углов настройки. Определение габарита между пересекаемыми сооружениями согласно таблице расчетов. Запись результатов измерений в «Ведомость измерений габаритов стрел провеса проводов»)</t>
    </r>
  </si>
  <si>
    <t>7</t>
  </si>
  <si>
    <r>
      <t xml:space="preserve">Измерение стрел провеса проводов и молниезащитных тросов на металлических опорах теодолитом на открытой местности </t>
    </r>
    <r>
      <rPr>
        <i/>
        <sz val="9"/>
        <rFont val="Arial"/>
        <family val="2"/>
        <charset val="204"/>
      </rPr>
      <t>(Установка теодолита за 15-50 м от ВЛ так, чтобы расстояние от прибора до вертикальных проекций низшей точки и точки провеса проводов (тросов) на опоре были одинаковы. Измерение этих расстояний рулеткой для определения базиса. Установка прибора по уровням с направлением визирующей оси прибора на точку подвеса провода (троса) на опоре. Отсчет превышения этой точки над горизонтальной осью прибора. Поворачивание прибора вокруг его вертикальной оси и произведение аналогичного отсчета превышения низшей точки провода (троса). Определение стрелы провеса по полученным отсчетам (как разность измеренных значений). Сравнение полученного значения с расчетными из проектных таблиц (при соответствии температурных условий и длины пролетов). Запись результатов в «Ведомость измерений габаритов и стрел провеса провода (троса)»)</t>
    </r>
  </si>
  <si>
    <t>провод в пролёте</t>
  </si>
  <si>
    <t>8</t>
  </si>
  <si>
    <r>
      <t xml:space="preserve">Измерение стрел провеса проводов и молниезащитных тросов на металлических опорах теодолитом в лесистой местности </t>
    </r>
    <r>
      <rPr>
        <i/>
        <sz val="9"/>
        <rFont val="Arial"/>
        <family val="2"/>
        <charset val="204"/>
      </rPr>
      <t>(Установка теодолита за 15-50 м от ВЛ так, чтобы расстояние от прибора до вертикальных проекций низшей точки и точки провеса проводов (тросов) на опоре были одинаковы. Измерение этих расстояний рулеткой для определения базиса. Установка прибора по уровням с направлением визирующей оси прибора на точку подвеса провода (троса) на опоре. Отсчет превышения этой точки над горизонтальной осью прибора. Поворачивание прибора вокруг его вертикальной оси и произведение аналогичного отсчета превышения низшей точки провода (троса). Определение стрелы провеса по полученным отсчетам (как разность измеренных значений). Сравнение полученного значения с расчетными из проектных таблиц (при соответствии температурных условий и длины пролетов). Запись результатов в «Ведомость измерений габаритов и стрел провеса провода (троса)»)</t>
    </r>
  </si>
  <si>
    <t>9</t>
  </si>
  <si>
    <r>
      <t>Измерение стрел провеса проводов и молниезащитных тросов на железобетонных опорах теодолитом на открытой местности</t>
    </r>
    <r>
      <rPr>
        <i/>
        <sz val="9"/>
        <rFont val="Arial"/>
        <family val="2"/>
        <charset val="204"/>
      </rPr>
      <t xml:space="preserve"> (Установка теодолита за 15-50 м от ВЛ так, чтобы расстояние от прибора до вертикальных проекций низшей точки и точки провеса проводов (тросов) на опоре были одинаковы. Измерение этих расстояний рулеткой для определения базиса. Установка прибора по уровням с направлением визирующей оси прибора на точку подвеса провода (троса) на опоре. Отсчет превышения этой точки над горизонтальной осью прибора. Поворачивание прибора вокруг его вертикальной оси и произведение аналогичного отсчета превышения низшей точки провода (троса). Определение стрелы провеса по полученным отсчетам (как разность измеренных значений). Сравнение полученного значения с расчетными из проектных таблиц (при соответствии температурных условий и длины пролетов). Запись результатов в «Ведомость измерений габаритов и стрел провеса провода (троса)»)</t>
    </r>
  </si>
  <si>
    <t>10</t>
  </si>
  <si>
    <r>
      <t xml:space="preserve">Измерение стрел провеса проводов и молниезащитных тросов на железобетонных опорах теодолитом в лесистой местности </t>
    </r>
    <r>
      <rPr>
        <i/>
        <sz val="9"/>
        <rFont val="Arial"/>
        <family val="2"/>
        <charset val="204"/>
      </rPr>
      <t>(Установка теодолита за 15-50 м от ВЛ так, чтобы расстояние от прибора до вертикальных проекций низшей точки и точки провеса проводов (тросов) на опоре были одинаковы.Измерение этих расстояний рулеткой для определения базиса.Установка прибора по уровням с направлением визирующей оси прибора на точку подвеса провода (троса) на опоре.Отсчет превышения этой точки над горизонтальной осью прибора.Поворачивание прибора вокруг его вертикальной оси и произведение аналогичного отсчета превышения низшей точки провода (троса).Определение стрелы провеса по полученным отсчетам (как разность измеренных значений).Сравнение полученного значения с расчетными из проектных таблиц (при соответствии температурных условий и длины пролетов).Запись результатов в «Ведомость измерений габаритов и стрел провеса провода (троса)»)</t>
    </r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</si>
  <si>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</si>
  <si>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</si>
  <si>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</si>
  <si>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</si>
  <si>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</si>
  <si>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</si>
  <si>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</si>
  <si>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</si>
  <si>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</si>
  <si>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</si>
  <si>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элемент опоры</t>
  </si>
  <si>
    <t>21</t>
  </si>
  <si>
    <r>
      <t xml:space="preserve">Выборочная проверка элементов заземления металлических опор со вскрытием грунта </t>
    </r>
    <r>
      <rPr>
        <i/>
        <sz val="9"/>
        <rFont val="Arial"/>
        <family val="2"/>
        <charset val="204"/>
      </rPr>
      <t>(Разработка грунта вручную на глубину до 1 м.Проверка целостности заземлителя, очистка его от ржавчины, измерение диаметра стержня или проволоки.Запись результатов в «Ведомость проверки и измерений сопротивления заземления опор».Засыпка траншеи вручную с трамбовкой грунта)</t>
    </r>
  </si>
  <si>
    <t>один метр заземлителя</t>
  </si>
  <si>
    <t>22</t>
  </si>
  <si>
    <r>
      <t xml:space="preserve">Выборочная проверка элементов заземления железобетонных опор со вскрытием грунта. </t>
    </r>
    <r>
      <rPr>
        <i/>
        <sz val="9"/>
        <rFont val="Arial"/>
        <family val="2"/>
        <charset val="204"/>
      </rPr>
      <t>(Разработка грунта вручную на глубину до 1 м.Проверка целостности заземлителя, очистка его от ржавчины, измерение диаметра стержня или проволоки.Запись результатов в «Ведомость проверки и измерений сопротивления заземления опор».Засыпка траншеи вручную с трамбовкой грунта)</t>
    </r>
  </si>
  <si>
    <t>23</t>
  </si>
  <si>
    <t>24</t>
  </si>
  <si>
    <t xml:space="preserve">Проверка технической документации обследуемых объектов. 
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</t>
  </si>
  <si>
    <t>10 форматок А4</t>
  </si>
  <si>
    <t>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</t>
  </si>
  <si>
    <t>(1 ед. оборудования (линия))</t>
  </si>
  <si>
    <t>Занесение результатов технического освидетельствования в технический паспорт энергообъекта. Составление акта технического освидетельствования.</t>
  </si>
  <si>
    <t>0,5 авт.л</t>
  </si>
  <si>
    <t>Согласование материалов технического освидетельствования (комплект) в сторонней организации</t>
  </si>
  <si>
    <t>1 организация</t>
  </si>
  <si>
    <t>измерение</t>
  </si>
  <si>
    <r>
      <t xml:space="preserve">Проверка состояния фундаментов металлических опор неразрушающим ультразвуковым экспресс-методом </t>
    </r>
    <r>
      <rPr>
        <i/>
        <sz val="9"/>
        <rFont val="Arial"/>
        <family val="2"/>
        <charset val="204"/>
      </rPr>
      <t>(Подготовка к работе ультразвукового дефектоскопа. Подготовка анкерных болтов (зачистка торцов болта до металлического блеска и покрытие их смазкой), очистка выступающей части фундамента. Прижатие пьезоэлектрического преобразователя к торцу анкерного болта (фундаменту). Определение наличия дефектов (потеря сечения в результате коррозии, трещины) и места дефекта. Запись замеченных дефектов в «Листок осмотра»)</t>
    </r>
  </si>
  <si>
    <t>фундамент</t>
  </si>
  <si>
    <r>
      <t xml:space="preserve">Контроль  коррозионного износа металлических элементов металлических опор </t>
    </r>
    <r>
      <rPr>
        <i/>
        <sz val="9"/>
        <rFont val="Arial"/>
        <family val="2"/>
        <charset val="204"/>
      </rPr>
      <t>(Подъем электромонтеров по стойке опоры.Осмотр металлоконструкций (наличие деформации, состояние сварных швов, качество антикоррозийного покрытия, затяжка сочленений болтами).Выборочная очистка элементов металлоконструкций от ржавчины.Измерение фактического поперечного сечения элементов опоры и траверс.
Определение потери сечения.Спуск электромонтеров с опоры.Запись результатов в «Ведомость измерений»)</t>
    </r>
  </si>
  <si>
    <r>
      <t>Измерение сопротивления  заземляющих устройств металлических опор</t>
    </r>
    <r>
      <rPr>
        <i/>
        <sz val="9"/>
        <rFont val="Arial"/>
        <family val="2"/>
        <charset val="204"/>
      </rPr>
      <t xml:space="preserve"> (Сборка схемы измерения и выполнение измерений выполняются в соответствии с Инструкцией по применению прибора ИЗБОТ.Запись результатов в «Ведомость измерений»)</t>
    </r>
  </si>
  <si>
    <r>
      <t xml:space="preserve">Измерение сопротивления  заземляющих устройств ж/б опор </t>
    </r>
    <r>
      <rPr>
        <i/>
        <sz val="9"/>
        <rFont val="Arial"/>
        <family val="2"/>
        <charset val="204"/>
      </rPr>
      <t>(Сборка схемы измерения и выполнение измерений выполняются в соответствии с Инструкцией по применению прибора ИЗБОТ.Запись результатов в «Ведомость измерений»)</t>
    </r>
  </si>
  <si>
    <t>3. Техническое освидетельствование ВЛ-220 кВ</t>
  </si>
  <si>
    <t>3.1 Одноцепные ВЛ</t>
  </si>
  <si>
    <r>
      <t xml:space="preserve">Дневной осмотр ВЛ пеший, выборочный </t>
    </r>
    <r>
      <rPr>
        <i/>
        <sz val="9"/>
        <rFont val="Arial"/>
        <family val="2"/>
        <charset val="204"/>
      </rPr>
      <t>(Доставка электромонтера на трассу ВЛ автомашиной. Пеший визуальный осмотр состояния охранной зоны ВЛ, опор, проводов, изоляторов, линейной арматуры, переходов и пересечений. Запись данных о выявленных дефектах и замечаний в «Листок осмотра». Оформление «Листка осмотра»)</t>
    </r>
  </si>
  <si>
    <r>
      <t>Проверка состояния фундаментов металлических опор неразрушающим ультразвуковым экспресс-методом</t>
    </r>
    <r>
      <rPr>
        <i/>
        <sz val="9"/>
        <rFont val="Arial"/>
        <family val="2"/>
        <charset val="204"/>
      </rPr>
      <t xml:space="preserve"> (Подготовка к работе ультразвукового дефектоскопа. Подготовка анкерных болтов (зачистка торцов болта до металлического блеска и покрытие их смазкой), очистка выступающей части фундамента. Прижатие пьезоэлектрического преобразователя к торцу анкерного болта (фундаменту). Определение наличия дефектов (потеря сечения в результате коррозии, трещины) и места дефекта. Запись замеченных дефектов в «Листок осмотра»)</t>
    </r>
  </si>
  <si>
    <r>
      <t xml:space="preserve">Верховой осмотр металлической анкерной опоры c применением АГП </t>
    </r>
    <r>
      <rPr>
        <i/>
        <sz val="9"/>
        <rFont val="Arial"/>
        <family val="2"/>
        <charset val="204"/>
      </rPr>
      <t>(Установка телевышки. Подъем электромонтера в корзине телевышки. Осмотр крепления подвесок, проводов, грозозащитных тросов, верхней части опор, изоляторов. Проверка степени их загрязненности, правильности и надежности крепления гасителей вибрации, трубчатых разрядников, закрепления оттяжек, дистанционных распорок, экранных колец, степени коррозии металлоконструкций и т. п. Осмотр сколов древесины и бетона. Опускание корзины телевышки. Перевод телевышки в транспортное положение. Запись данных о замеченных дефектах в «Листок осмотра»)</t>
    </r>
  </si>
  <si>
    <r>
      <t xml:space="preserve">Верховой осмотр металлической промежуточной опоры c применением АГП </t>
    </r>
    <r>
      <rPr>
        <i/>
        <sz val="9"/>
        <rFont val="Arial"/>
        <family val="2"/>
        <charset val="204"/>
      </rPr>
      <t>(Установка телевышки. Подъем электромонтера в корзине телевышки. Осмотр крепления подвесок, проводов, грозозащитных тросов, верхней части опор, изоляторов. Проверка степени их загрязненности, правильности и надежности крепления гасителей вибрации, трубчатых разрядников, закрепления оттяжек, дистанционных распорок, экранных колец, степени коррозии металлоконструкций и т. п. Осмотр сколов древесины и бетона. Опускание корзины телевышки. Перевод телевышки в транспортное положение. Запись данных о замеченных дефектах в «Листок осмотра»)</t>
    </r>
  </si>
  <si>
    <r>
      <t xml:space="preserve">Верховой осмотр ж/б анкерной опоры </t>
    </r>
    <r>
      <rPr>
        <i/>
        <sz val="9"/>
        <rFont val="Arial"/>
        <family val="2"/>
        <charset val="204"/>
      </rPr>
      <t>(Установка телевышки. Подъем электромонтера в корзине телевышки. Осмотр крепления подвесок, проводов, грозозащитных тросов, верхней части опор, изоляторов. Проверка степени их загрязненности, правильности и надежности крепления гасителей вибрации, трубчатых разрядников, закрепления оттяжек, дистанционных распорок, экранных колец, степени коррозии металлоконструкций и т. п. Осмотр сколов древесины и бетона. Опускание корзины телевышки. Перевод телевышки в транспортное положение. Запись данных о замеченных дефектах в «Листок осмотра»)</t>
    </r>
  </si>
  <si>
    <r>
      <t xml:space="preserve">Верховой осмотр ж/б промежуточной опоры c применением АГП </t>
    </r>
    <r>
      <rPr>
        <i/>
        <sz val="9"/>
        <rFont val="Arial"/>
        <family val="2"/>
        <charset val="204"/>
      </rPr>
      <t>(Установка телевышки. Подъем электромонтера в корзине телевышки. Осмотр крепления подвесок, проводов, грозозащитных тросов, верхней части опор, изоляторов. Проверка степени их загрязненности, правильности и надежности крепления гасителей вибрации, трубчатых разрядников, закрепления оттяжек, дистанционных распорок, экранных колец, степени коррозии металлоконструкций и т. п. Осмотр сколов древесины и бетона. Опускание корзины телевышки. Перевод телевышки в транспортное положение. Запись данных о замеченных дефектах в «Листок осмотра»)</t>
    </r>
  </si>
  <si>
    <t>Заместитель директора - главный инженер филиала ПАО "Россети Московский регион" - Новая Москва</t>
  </si>
  <si>
    <t>Двухцепные ВЛ</t>
  </si>
  <si>
    <t>Одноцепные ВЛ</t>
  </si>
  <si>
    <t>Начальник службы ЛЭП</t>
  </si>
  <si>
    <t>А.Е. Фалин</t>
  </si>
  <si>
    <t>Заместитель главного инженера по высоковольтным сетям</t>
  </si>
  <si>
    <t>А.А. Лавриненко</t>
  </si>
  <si>
    <t xml:space="preserve"> _____________А.Ю. Непомнящий</t>
  </si>
  <si>
    <t>2. Техническое освидетельствование ВЛ-35 кВ</t>
  </si>
  <si>
    <t>3.1 Двуцепные ВЛ</t>
  </si>
  <si>
    <t>_____________________2026 г.</t>
  </si>
  <si>
    <t>филиала ПАО "Россети Московский регион" - Новая Москва в 2027 году.</t>
  </si>
  <si>
    <t xml:space="preserve">на техническое освидетельствование ВЛ 35-220 кВ </t>
  </si>
  <si>
    <t>10 км</t>
  </si>
  <si>
    <t>Приложение №2 к техническому заданию</t>
  </si>
  <si>
    <t>Измерение сопротивления  заземляющих устройств всех видов опор (металлических и ж/б) (Сборка схемы измерения и выполнение измерений в соответствии с Инструкцией по примене-нию прибора ИЗБОТ. Запись результатов в «Ведомость измерений»)</t>
  </si>
  <si>
    <t xml:space="preserve"> 1. Техническое освидетельствование двухцепной ВЛ 220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</si>
</sst>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color rgb="FF0070C0"/>
      <name val="Times New Roman"/>
      <family val="1"/>
      <charset val="204"/>
    </font>
    <font>
      <i/>
      <sz val="9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8" fillId="0" borderId="0"/>
    <xf numFmtId="0" fontId="9" fillId="0" borderId="0"/>
  </cellStyleXfs>
  <cellXfs count="40">
    <xf numFmtId="0" fontId="0" fillId="0" borderId="0" xfId="0"/>
    <xf numFmtId="0" fontId="1" fillId="0" borderId="0" xfId="3" applyFont="1"/>
    <xf numFmtId="0" fontId="8" fillId="0" borderId="0" xfId="2"/>
    <xf numFmtId="0" fontId="1" fillId="0" borderId="0" xfId="3" applyFont="1" applyAlignment="1">
      <alignment horizontal="right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3" borderId="1" xfId="3" applyFont="1" applyFill="1" applyBorder="1" applyAlignment="1">
      <alignment horizontal="left" vertical="center" wrapText="1"/>
    </xf>
    <xf numFmtId="0" fontId="6" fillId="4" borderId="1" xfId="3" applyFont="1" applyFill="1" applyBorder="1" applyAlignment="1">
      <alignment horizontal="left" vertical="center" wrapText="1"/>
    </xf>
    <xf numFmtId="0" fontId="6" fillId="5" borderId="1" xfId="3" applyFont="1" applyFill="1" applyBorder="1" applyAlignment="1">
      <alignment horizontal="left" vertical="center" wrapText="1"/>
    </xf>
    <xf numFmtId="0" fontId="6" fillId="6" borderId="1" xfId="3" applyFont="1" applyFill="1" applyBorder="1" applyAlignment="1">
      <alignment horizontal="left" vertical="center" wrapText="1"/>
    </xf>
    <xf numFmtId="0" fontId="6" fillId="7" borderId="1" xfId="3" applyFont="1" applyFill="1" applyBorder="1" applyAlignment="1">
      <alignment horizontal="left" vertical="center" wrapText="1"/>
    </xf>
    <xf numFmtId="0" fontId="6" fillId="8" borderId="1" xfId="3" applyFont="1" applyFill="1" applyBorder="1" applyAlignment="1">
      <alignment horizontal="left" vertical="center" wrapText="1"/>
    </xf>
    <xf numFmtId="0" fontId="6" fillId="10" borderId="1" xfId="3" applyFont="1" applyFill="1" applyBorder="1" applyAlignment="1">
      <alignment horizontal="left" vertical="center" wrapText="1"/>
    </xf>
    <xf numFmtId="0" fontId="3" fillId="0" borderId="0" xfId="3" applyFont="1" applyAlignment="1"/>
    <xf numFmtId="0" fontId="8" fillId="0" borderId="0" xfId="2" applyAlignment="1">
      <alignment horizontal="center"/>
    </xf>
    <xf numFmtId="0" fontId="1" fillId="0" borderId="0" xfId="3" applyFont="1" applyAlignment="1">
      <alignment horizontal="center"/>
    </xf>
    <xf numFmtId="0" fontId="12" fillId="0" borderId="1" xfId="3" applyFont="1" applyBorder="1" applyAlignment="1">
      <alignment horizontal="center" vertical="center" wrapText="1"/>
    </xf>
    <xf numFmtId="0" fontId="12" fillId="9" borderId="1" xfId="3" applyFont="1" applyFill="1" applyBorder="1" applyAlignment="1">
      <alignment horizontal="center" vertical="center" wrapText="1"/>
    </xf>
    <xf numFmtId="0" fontId="13" fillId="0" borderId="0" xfId="0" applyFont="1"/>
    <xf numFmtId="0" fontId="0" fillId="0" borderId="0" xfId="0" applyBorder="1" applyAlignment="1">
      <alignment vertical="center" wrapText="1"/>
    </xf>
    <xf numFmtId="0" fontId="8" fillId="0" borderId="0" xfId="2" applyFill="1"/>
    <xf numFmtId="0" fontId="12" fillId="0" borderId="1" xfId="3" applyFont="1" applyFill="1" applyBorder="1" applyAlignment="1">
      <alignment horizontal="center" vertical="center" wrapText="1"/>
    </xf>
    <xf numFmtId="0" fontId="6" fillId="9" borderId="1" xfId="3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right" vertical="center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righ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left" vertical="top" wrapText="1"/>
    </xf>
    <xf numFmtId="0" fontId="3" fillId="0" borderId="0" xfId="3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5" fillId="0" borderId="0" xfId="3" applyFont="1" applyAlignment="1">
      <alignment horizontal="center" wrapText="1"/>
    </xf>
    <xf numFmtId="0" fontId="7" fillId="9" borderId="1" xfId="3" applyFont="1" applyFill="1" applyBorder="1" applyAlignment="1">
      <alignment horizontal="center" vertical="center" wrapText="1"/>
    </xf>
    <xf numFmtId="0" fontId="12" fillId="11" borderId="1" xfId="3" applyFont="1" applyFill="1" applyBorder="1" applyAlignment="1">
      <alignment horizontal="center" vertical="center" wrapText="1"/>
    </xf>
    <xf numFmtId="0" fontId="6" fillId="11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zoomScale="90" zoomScaleNormal="90" zoomScaleSheetLayoutView="85" workbookViewId="0">
      <selection activeCell="C39" sqref="C39"/>
    </sheetView>
  </sheetViews>
  <sheetFormatPr defaultColWidth="9.140625" defaultRowHeight="12.75" x14ac:dyDescent="0.2"/>
  <cols>
    <col min="1" max="1" width="7.7109375" style="2" customWidth="1"/>
    <col min="2" max="2" width="85.7109375" style="2" customWidth="1"/>
    <col min="3" max="3" width="17.85546875" style="17" customWidth="1"/>
    <col min="4" max="4" width="14.42578125" style="2" customWidth="1"/>
    <col min="5" max="16384" width="9.140625" style="2"/>
  </cols>
  <sheetData>
    <row r="2" spans="1:4" ht="16.5" x14ac:dyDescent="0.25">
      <c r="A2" s="1"/>
      <c r="B2" s="31" t="s">
        <v>86</v>
      </c>
      <c r="C2" s="31"/>
      <c r="D2" s="31"/>
    </row>
    <row r="3" spans="1:4" ht="16.5" x14ac:dyDescent="0.25">
      <c r="A3" s="1"/>
      <c r="B3" s="32" t="s">
        <v>0</v>
      </c>
      <c r="C3" s="32"/>
      <c r="D3" s="32"/>
    </row>
    <row r="4" spans="1:4" ht="72.75" customHeight="1" x14ac:dyDescent="0.25">
      <c r="A4" s="1"/>
      <c r="C4" s="33" t="s">
        <v>72</v>
      </c>
      <c r="D4" s="33"/>
    </row>
    <row r="5" spans="1:4" ht="16.5" x14ac:dyDescent="0.25">
      <c r="A5" s="1"/>
      <c r="B5" s="16"/>
      <c r="C5" s="34"/>
      <c r="D5" s="34"/>
    </row>
    <row r="6" spans="1:4" ht="16.5" x14ac:dyDescent="0.25">
      <c r="A6" s="1"/>
      <c r="B6" s="32" t="s">
        <v>79</v>
      </c>
      <c r="C6" s="32"/>
      <c r="D6" s="32"/>
    </row>
    <row r="7" spans="1:4" ht="16.5" x14ac:dyDescent="0.25">
      <c r="A7" s="1"/>
      <c r="B7" s="32" t="s">
        <v>82</v>
      </c>
      <c r="C7" s="32"/>
      <c r="D7" s="32"/>
    </row>
    <row r="8" spans="1:4" ht="16.5" x14ac:dyDescent="0.25">
      <c r="A8" s="1"/>
      <c r="B8" s="3"/>
      <c r="C8" s="18"/>
      <c r="D8" s="3"/>
    </row>
    <row r="9" spans="1:4" ht="18.75" x14ac:dyDescent="0.2">
      <c r="A9" s="35" t="s">
        <v>15</v>
      </c>
      <c r="B9" s="35"/>
      <c r="C9" s="35"/>
      <c r="D9" s="35"/>
    </row>
    <row r="10" spans="1:4" ht="15.75" x14ac:dyDescent="0.25">
      <c r="A10" s="36" t="s">
        <v>84</v>
      </c>
      <c r="B10" s="36"/>
      <c r="C10" s="36"/>
      <c r="D10" s="36"/>
    </row>
    <row r="11" spans="1:4" ht="15.75" x14ac:dyDescent="0.25">
      <c r="A11" s="36" t="s">
        <v>83</v>
      </c>
      <c r="B11" s="36"/>
      <c r="C11" s="36"/>
      <c r="D11" s="36"/>
    </row>
    <row r="12" spans="1:4" ht="14.25" x14ac:dyDescent="0.2">
      <c r="A12" s="4"/>
      <c r="B12" s="5"/>
      <c r="C12" s="4"/>
      <c r="D12" s="4"/>
    </row>
    <row r="13" spans="1:4" ht="14.25" x14ac:dyDescent="0.2">
      <c r="A13" s="4"/>
      <c r="B13" s="5"/>
      <c r="C13" s="4"/>
      <c r="D13" s="4"/>
    </row>
    <row r="14" spans="1:4" ht="14.25" x14ac:dyDescent="0.2">
      <c r="A14" s="4"/>
      <c r="B14" s="5"/>
      <c r="C14" s="4"/>
      <c r="D14" s="4"/>
    </row>
    <row r="15" spans="1:4" ht="14.25" x14ac:dyDescent="0.2">
      <c r="A15" s="6" t="s">
        <v>1</v>
      </c>
      <c r="B15" s="6" t="s">
        <v>2</v>
      </c>
      <c r="C15" s="6" t="s">
        <v>3</v>
      </c>
      <c r="D15" s="6" t="s">
        <v>4</v>
      </c>
    </row>
    <row r="16" spans="1:4" ht="14.25" x14ac:dyDescent="0.2">
      <c r="A16" s="6">
        <v>1</v>
      </c>
      <c r="B16" s="6">
        <v>2</v>
      </c>
      <c r="C16" s="6">
        <v>3</v>
      </c>
      <c r="D16" s="6">
        <v>4</v>
      </c>
    </row>
    <row r="17" spans="1:5" ht="16.5" x14ac:dyDescent="0.2">
      <c r="A17" s="37" t="s">
        <v>88</v>
      </c>
      <c r="B17" s="37"/>
      <c r="C17" s="37"/>
      <c r="D17" s="37"/>
    </row>
    <row r="18" spans="1:5" ht="50.25" x14ac:dyDescent="0.2">
      <c r="A18" s="6">
        <v>1</v>
      </c>
      <c r="B18" s="7" t="s">
        <v>16</v>
      </c>
      <c r="C18" s="38" t="s">
        <v>85</v>
      </c>
      <c r="D18" s="39">
        <v>0.12146999999999999</v>
      </c>
    </row>
    <row r="19" spans="1:5" ht="62.25" x14ac:dyDescent="0.2">
      <c r="A19" s="6">
        <f>A18+1</f>
        <v>2</v>
      </c>
      <c r="B19" s="8" t="s">
        <v>17</v>
      </c>
      <c r="C19" s="19" t="s">
        <v>7</v>
      </c>
      <c r="D19" s="6">
        <v>4</v>
      </c>
    </row>
    <row r="20" spans="1:5" ht="62.25" x14ac:dyDescent="0.2">
      <c r="A20" s="6">
        <f t="shared" ref="A20:A29" si="0">A19+1</f>
        <v>3</v>
      </c>
      <c r="B20" s="8" t="s">
        <v>18</v>
      </c>
      <c r="C20" s="19" t="s">
        <v>7</v>
      </c>
      <c r="D20" s="6">
        <v>1</v>
      </c>
    </row>
    <row r="21" spans="1:5" ht="86.25" customHeight="1" x14ac:dyDescent="0.2">
      <c r="A21" s="6">
        <v>2</v>
      </c>
      <c r="B21" s="9" t="s">
        <v>20</v>
      </c>
      <c r="C21" s="19" t="s">
        <v>21</v>
      </c>
      <c r="D21" s="6">
        <v>12</v>
      </c>
      <c r="E21" s="23"/>
    </row>
    <row r="22" spans="1:5" ht="148.5" x14ac:dyDescent="0.2">
      <c r="A22" s="6">
        <f t="shared" ref="A22" si="1">A21+1</f>
        <v>3</v>
      </c>
      <c r="B22" s="10" t="s">
        <v>24</v>
      </c>
      <c r="C22" s="19" t="s">
        <v>25</v>
      </c>
      <c r="D22" s="6">
        <v>7</v>
      </c>
      <c r="E22" s="23"/>
    </row>
    <row r="23" spans="1:5" ht="88.5" x14ac:dyDescent="0.2">
      <c r="A23" s="6">
        <f t="shared" si="0"/>
        <v>4</v>
      </c>
      <c r="B23" s="11" t="s">
        <v>59</v>
      </c>
      <c r="C23" s="19" t="s">
        <v>60</v>
      </c>
      <c r="D23" s="6">
        <v>1</v>
      </c>
    </row>
    <row r="24" spans="1:5" ht="86.25" customHeight="1" x14ac:dyDescent="0.2">
      <c r="A24" s="6">
        <v>3</v>
      </c>
      <c r="B24" s="7" t="s">
        <v>61</v>
      </c>
      <c r="C24" s="19" t="s">
        <v>42</v>
      </c>
      <c r="D24" s="6">
        <v>4</v>
      </c>
    </row>
    <row r="25" spans="1:5" ht="38.25" x14ac:dyDescent="0.2">
      <c r="A25" s="6">
        <f t="shared" ref="A25" si="2">A24+1</f>
        <v>4</v>
      </c>
      <c r="B25" s="14" t="s">
        <v>62</v>
      </c>
      <c r="C25" s="24" t="s">
        <v>13</v>
      </c>
      <c r="D25" s="6">
        <v>4</v>
      </c>
      <c r="E25" s="23"/>
    </row>
    <row r="26" spans="1:5" ht="71.25" x14ac:dyDescent="0.2">
      <c r="A26" s="6">
        <f t="shared" si="0"/>
        <v>5</v>
      </c>
      <c r="B26" s="15" t="s">
        <v>50</v>
      </c>
      <c r="C26" s="19" t="s">
        <v>51</v>
      </c>
      <c r="D26" s="6">
        <v>1</v>
      </c>
      <c r="E26" s="23"/>
    </row>
    <row r="27" spans="1:5" ht="57" x14ac:dyDescent="0.2">
      <c r="A27" s="6">
        <v>4</v>
      </c>
      <c r="B27" s="15" t="s">
        <v>52</v>
      </c>
      <c r="C27" s="19" t="s">
        <v>53</v>
      </c>
      <c r="D27" s="6">
        <v>1</v>
      </c>
      <c r="E27" s="23"/>
    </row>
    <row r="28" spans="1:5" ht="28.5" x14ac:dyDescent="0.2">
      <c r="A28" s="6">
        <f t="shared" ref="A28" si="3">A27+1</f>
        <v>5</v>
      </c>
      <c r="B28" s="15" t="s">
        <v>54</v>
      </c>
      <c r="C28" s="19" t="s">
        <v>55</v>
      </c>
      <c r="D28" s="6">
        <v>0.16</v>
      </c>
      <c r="E28" s="23"/>
    </row>
    <row r="29" spans="1:5" ht="28.5" x14ac:dyDescent="0.2">
      <c r="A29" s="6">
        <f t="shared" si="0"/>
        <v>6</v>
      </c>
      <c r="B29" s="15" t="s">
        <v>56</v>
      </c>
      <c r="C29" s="19" t="s">
        <v>57</v>
      </c>
      <c r="D29" s="6">
        <v>1</v>
      </c>
      <c r="E29" s="23"/>
    </row>
    <row r="30" spans="1:5" ht="16.5" x14ac:dyDescent="0.2">
      <c r="A30" s="30" t="s">
        <v>80</v>
      </c>
      <c r="B30" s="30"/>
      <c r="C30" s="30"/>
      <c r="D30" s="30"/>
      <c r="E30" s="23"/>
    </row>
    <row r="31" spans="1:5" ht="16.5" hidden="1" x14ac:dyDescent="0.2">
      <c r="A31" s="30" t="s">
        <v>81</v>
      </c>
      <c r="B31" s="30"/>
      <c r="C31" s="30"/>
      <c r="D31" s="30"/>
      <c r="E31" s="23"/>
    </row>
    <row r="32" spans="1:5" ht="50.25" x14ac:dyDescent="0.2">
      <c r="A32" s="6" t="s">
        <v>5</v>
      </c>
      <c r="B32" s="7" t="s">
        <v>66</v>
      </c>
      <c r="C32" s="38" t="s">
        <v>85</v>
      </c>
      <c r="D32" s="39">
        <v>8.8859999999999995E-2</v>
      </c>
      <c r="E32" s="23"/>
    </row>
    <row r="33" spans="1:5" ht="69" customHeight="1" x14ac:dyDescent="0.2">
      <c r="A33" s="6">
        <f>A32+1</f>
        <v>2</v>
      </c>
      <c r="B33" s="8" t="s">
        <v>17</v>
      </c>
      <c r="C33" s="19" t="s">
        <v>7</v>
      </c>
      <c r="D33" s="6">
        <v>1</v>
      </c>
      <c r="E33" s="23"/>
    </row>
    <row r="34" spans="1:5" ht="99.75" customHeight="1" x14ac:dyDescent="0.2">
      <c r="A34" s="6">
        <v>3</v>
      </c>
      <c r="B34" s="8" t="s">
        <v>19</v>
      </c>
      <c r="C34" s="19" t="s">
        <v>10</v>
      </c>
      <c r="D34" s="6">
        <v>5</v>
      </c>
      <c r="E34" s="23"/>
    </row>
    <row r="35" spans="1:5" ht="80.25" customHeight="1" x14ac:dyDescent="0.2">
      <c r="A35" s="6">
        <f t="shared" ref="A35" si="4">A34+1</f>
        <v>4</v>
      </c>
      <c r="B35" s="9" t="s">
        <v>22</v>
      </c>
      <c r="C35" s="19" t="s">
        <v>58</v>
      </c>
      <c r="D35" s="6">
        <v>6</v>
      </c>
      <c r="E35" s="23"/>
    </row>
    <row r="36" spans="1:5" ht="148.5" x14ac:dyDescent="0.2">
      <c r="A36" s="6">
        <v>5</v>
      </c>
      <c r="B36" s="10" t="s">
        <v>31</v>
      </c>
      <c r="C36" s="19" t="s">
        <v>25</v>
      </c>
      <c r="D36" s="6">
        <v>4</v>
      </c>
      <c r="E36" s="23"/>
    </row>
    <row r="37" spans="1:5" ht="88.5" x14ac:dyDescent="0.2">
      <c r="A37" s="6">
        <f t="shared" ref="A37" si="5">A36+1</f>
        <v>6</v>
      </c>
      <c r="B37" s="11" t="s">
        <v>67</v>
      </c>
      <c r="C37" s="19" t="s">
        <v>7</v>
      </c>
      <c r="D37" s="6">
        <v>1</v>
      </c>
      <c r="E37" s="23"/>
    </row>
    <row r="38" spans="1:5" ht="87.75" customHeight="1" x14ac:dyDescent="0.2">
      <c r="A38" s="6">
        <v>7</v>
      </c>
      <c r="B38" s="7" t="s">
        <v>61</v>
      </c>
      <c r="C38" s="19" t="s">
        <v>42</v>
      </c>
      <c r="D38" s="6">
        <v>2</v>
      </c>
      <c r="E38" s="23"/>
    </row>
    <row r="39" spans="1:5" ht="57" x14ac:dyDescent="0.2">
      <c r="A39" s="6">
        <f t="shared" ref="A39" si="6">A38+1</f>
        <v>8</v>
      </c>
      <c r="B39" s="25" t="s">
        <v>87</v>
      </c>
      <c r="C39" s="38" t="s">
        <v>7</v>
      </c>
      <c r="D39" s="6">
        <v>2</v>
      </c>
      <c r="E39" s="23"/>
    </row>
    <row r="40" spans="1:5" ht="71.25" x14ac:dyDescent="0.2">
      <c r="A40" s="6">
        <v>9</v>
      </c>
      <c r="B40" s="15" t="s">
        <v>50</v>
      </c>
      <c r="C40" s="19" t="s">
        <v>51</v>
      </c>
      <c r="D40" s="6">
        <v>1</v>
      </c>
      <c r="E40" s="23"/>
    </row>
    <row r="41" spans="1:5" ht="57" x14ac:dyDescent="0.2">
      <c r="A41" s="6">
        <v>10</v>
      </c>
      <c r="B41" s="15" t="s">
        <v>52</v>
      </c>
      <c r="C41" s="19" t="s">
        <v>53</v>
      </c>
      <c r="D41" s="6">
        <v>1</v>
      </c>
      <c r="E41" s="23"/>
    </row>
    <row r="42" spans="1:5" ht="28.5" x14ac:dyDescent="0.2">
      <c r="A42" s="6">
        <f t="shared" ref="A42" si="7">A41+1</f>
        <v>11</v>
      </c>
      <c r="B42" s="15" t="s">
        <v>54</v>
      </c>
      <c r="C42" s="19" t="s">
        <v>55</v>
      </c>
      <c r="D42" s="6">
        <v>0.16</v>
      </c>
      <c r="E42" s="23"/>
    </row>
    <row r="43" spans="1:5" ht="28.5" x14ac:dyDescent="0.2">
      <c r="A43" s="6">
        <v>12</v>
      </c>
      <c r="B43" s="15" t="s">
        <v>56</v>
      </c>
      <c r="C43" s="19" t="s">
        <v>57</v>
      </c>
      <c r="D43" s="6">
        <v>1</v>
      </c>
    </row>
    <row r="44" spans="1:5" ht="16.350000000000001" hidden="1" customHeight="1" x14ac:dyDescent="0.2">
      <c r="A44" s="27" t="s">
        <v>74</v>
      </c>
      <c r="B44" s="28"/>
      <c r="C44" s="28"/>
      <c r="D44" s="29"/>
    </row>
    <row r="45" spans="1:5" ht="50.25" hidden="1" x14ac:dyDescent="0.2">
      <c r="A45" s="6" t="s">
        <v>5</v>
      </c>
      <c r="B45" s="7" t="s">
        <v>66</v>
      </c>
      <c r="C45" s="19" t="s">
        <v>14</v>
      </c>
      <c r="D45" s="6">
        <v>3.6240000000000001</v>
      </c>
    </row>
    <row r="46" spans="1:5" ht="62.25" hidden="1" x14ac:dyDescent="0.2">
      <c r="A46" s="6" t="s">
        <v>6</v>
      </c>
      <c r="B46" s="8" t="s">
        <v>17</v>
      </c>
      <c r="C46" s="19" t="s">
        <v>7</v>
      </c>
      <c r="D46" s="6">
        <v>2</v>
      </c>
    </row>
    <row r="47" spans="1:5" ht="62.25" hidden="1" x14ac:dyDescent="0.2">
      <c r="A47" s="6" t="s">
        <v>8</v>
      </c>
      <c r="B47" s="8" t="s">
        <v>18</v>
      </c>
      <c r="C47" s="19" t="s">
        <v>7</v>
      </c>
      <c r="D47" s="6">
        <v>7</v>
      </c>
    </row>
    <row r="48" spans="1:5" ht="79.5" hidden="1" customHeight="1" x14ac:dyDescent="0.2">
      <c r="A48" s="6">
        <v>4</v>
      </c>
      <c r="B48" s="9" t="s">
        <v>20</v>
      </c>
      <c r="C48" s="19" t="s">
        <v>21</v>
      </c>
      <c r="D48" s="6">
        <v>8</v>
      </c>
    </row>
    <row r="49" spans="1:4" ht="148.5" hidden="1" x14ac:dyDescent="0.2">
      <c r="A49" s="6">
        <v>5</v>
      </c>
      <c r="B49" s="10" t="s">
        <v>24</v>
      </c>
      <c r="C49" s="19" t="s">
        <v>25</v>
      </c>
      <c r="D49" s="6">
        <v>6</v>
      </c>
    </row>
    <row r="50" spans="1:4" ht="148.5" hidden="1" x14ac:dyDescent="0.2">
      <c r="A50" s="6">
        <v>6</v>
      </c>
      <c r="B50" s="10" t="s">
        <v>27</v>
      </c>
      <c r="C50" s="19" t="s">
        <v>25</v>
      </c>
      <c r="D50" s="6">
        <v>6</v>
      </c>
    </row>
    <row r="51" spans="1:4" ht="88.5" hidden="1" x14ac:dyDescent="0.2">
      <c r="A51" s="6">
        <v>7</v>
      </c>
      <c r="B51" s="11" t="s">
        <v>67</v>
      </c>
      <c r="C51" s="19" t="s">
        <v>60</v>
      </c>
      <c r="D51" s="6">
        <v>1</v>
      </c>
    </row>
    <row r="52" spans="1:4" ht="98.25" hidden="1" x14ac:dyDescent="0.2">
      <c r="A52" s="6">
        <v>8</v>
      </c>
      <c r="B52" s="12" t="s">
        <v>68</v>
      </c>
      <c r="C52" s="19" t="s">
        <v>7</v>
      </c>
      <c r="D52" s="6">
        <v>0</v>
      </c>
    </row>
    <row r="53" spans="1:4" ht="98.25" hidden="1" x14ac:dyDescent="0.2">
      <c r="A53" s="6" t="s">
        <v>28</v>
      </c>
      <c r="B53" s="12" t="s">
        <v>69</v>
      </c>
      <c r="C53" s="19" t="s">
        <v>7</v>
      </c>
      <c r="D53" s="6"/>
    </row>
    <row r="54" spans="1:4" ht="86.25" hidden="1" x14ac:dyDescent="0.2">
      <c r="A54" s="6" t="s">
        <v>30</v>
      </c>
      <c r="B54" s="12" t="s">
        <v>70</v>
      </c>
      <c r="C54" s="19" t="s">
        <v>7</v>
      </c>
      <c r="D54" s="6"/>
    </row>
    <row r="55" spans="1:4" ht="98.25" hidden="1" x14ac:dyDescent="0.2">
      <c r="A55" s="6" t="s">
        <v>32</v>
      </c>
      <c r="B55" s="12" t="s">
        <v>71</v>
      </c>
      <c r="C55" s="19" t="s">
        <v>7</v>
      </c>
      <c r="D55" s="6"/>
    </row>
    <row r="56" spans="1:4" ht="98.25" hidden="1" x14ac:dyDescent="0.2">
      <c r="A56" s="6">
        <v>9</v>
      </c>
      <c r="B56" s="12" t="s">
        <v>69</v>
      </c>
      <c r="C56" s="19" t="s">
        <v>7</v>
      </c>
      <c r="D56" s="6">
        <v>1</v>
      </c>
    </row>
    <row r="57" spans="1:4" ht="89.25" hidden="1" customHeight="1" x14ac:dyDescent="0.2">
      <c r="A57" s="6">
        <v>10</v>
      </c>
      <c r="B57" s="7" t="s">
        <v>61</v>
      </c>
      <c r="C57" s="19" t="s">
        <v>42</v>
      </c>
      <c r="D57" s="6">
        <v>17</v>
      </c>
    </row>
    <row r="58" spans="1:4" ht="64.5" hidden="1" x14ac:dyDescent="0.2">
      <c r="A58" s="6">
        <v>11</v>
      </c>
      <c r="B58" s="13" t="s">
        <v>44</v>
      </c>
      <c r="C58" s="19" t="s">
        <v>45</v>
      </c>
      <c r="D58" s="6">
        <v>4</v>
      </c>
    </row>
    <row r="59" spans="1:4" ht="38.25" hidden="1" x14ac:dyDescent="0.2">
      <c r="A59" s="6">
        <v>12</v>
      </c>
      <c r="B59" s="14" t="s">
        <v>62</v>
      </c>
      <c r="C59" s="20" t="s">
        <v>13</v>
      </c>
      <c r="D59" s="6">
        <v>2</v>
      </c>
    </row>
    <row r="60" spans="1:4" ht="71.25" hidden="1" x14ac:dyDescent="0.2">
      <c r="A60" s="6">
        <v>13</v>
      </c>
      <c r="B60" s="15" t="s">
        <v>50</v>
      </c>
      <c r="C60" s="19" t="s">
        <v>51</v>
      </c>
      <c r="D60" s="6">
        <v>1</v>
      </c>
    </row>
    <row r="61" spans="1:4" ht="57" hidden="1" x14ac:dyDescent="0.2">
      <c r="A61" s="6">
        <v>14</v>
      </c>
      <c r="B61" s="15" t="s">
        <v>52</v>
      </c>
      <c r="C61" s="19" t="s">
        <v>53</v>
      </c>
      <c r="D61" s="6">
        <v>1</v>
      </c>
    </row>
    <row r="62" spans="1:4" ht="28.5" hidden="1" x14ac:dyDescent="0.2">
      <c r="A62" s="6">
        <v>15</v>
      </c>
      <c r="B62" s="15" t="s">
        <v>54</v>
      </c>
      <c r="C62" s="19" t="s">
        <v>55</v>
      </c>
      <c r="D62" s="6">
        <f>1*0.16</f>
        <v>0.16</v>
      </c>
    </row>
    <row r="63" spans="1:4" ht="28.5" hidden="1" x14ac:dyDescent="0.2">
      <c r="A63" s="6">
        <v>16</v>
      </c>
      <c r="B63" s="15" t="s">
        <v>56</v>
      </c>
      <c r="C63" s="19" t="s">
        <v>57</v>
      </c>
      <c r="D63" s="6">
        <v>1</v>
      </c>
    </row>
    <row r="64" spans="1:4" ht="16.350000000000001" hidden="1" customHeight="1" x14ac:dyDescent="0.2">
      <c r="A64" s="27" t="s">
        <v>64</v>
      </c>
      <c r="B64" s="28"/>
      <c r="C64" s="28"/>
      <c r="D64" s="29"/>
    </row>
    <row r="65" spans="1:4" ht="16.350000000000001" hidden="1" customHeight="1" x14ac:dyDescent="0.2">
      <c r="A65" s="27" t="s">
        <v>65</v>
      </c>
      <c r="B65" s="28"/>
      <c r="C65" s="28"/>
      <c r="D65" s="29"/>
    </row>
    <row r="66" spans="1:4" ht="50.25" hidden="1" x14ac:dyDescent="0.2">
      <c r="A66" s="6" t="s">
        <v>5</v>
      </c>
      <c r="B66" s="7" t="s">
        <v>66</v>
      </c>
      <c r="C66" s="19" t="s">
        <v>14</v>
      </c>
      <c r="D66" s="6"/>
    </row>
    <row r="67" spans="1:4" ht="69" hidden="1" customHeight="1" x14ac:dyDescent="0.2">
      <c r="A67" s="6" t="s">
        <v>6</v>
      </c>
      <c r="B67" s="8" t="s">
        <v>17</v>
      </c>
      <c r="C67" s="19" t="s">
        <v>7</v>
      </c>
      <c r="D67" s="6"/>
    </row>
    <row r="68" spans="1:4" ht="69" hidden="1" customHeight="1" x14ac:dyDescent="0.2">
      <c r="A68" s="6" t="s">
        <v>8</v>
      </c>
      <c r="B68" s="8" t="s">
        <v>18</v>
      </c>
      <c r="C68" s="19" t="s">
        <v>7</v>
      </c>
      <c r="D68" s="6"/>
    </row>
    <row r="69" spans="1:4" ht="99.75" hidden="1" customHeight="1" x14ac:dyDescent="0.2">
      <c r="A69" s="6" t="s">
        <v>9</v>
      </c>
      <c r="B69" s="8" t="s">
        <v>19</v>
      </c>
      <c r="C69" s="19" t="s">
        <v>10</v>
      </c>
      <c r="D69" s="6"/>
    </row>
    <row r="70" spans="1:4" ht="78.75" hidden="1" customHeight="1" x14ac:dyDescent="0.2">
      <c r="A70" s="6" t="s">
        <v>11</v>
      </c>
      <c r="B70" s="9" t="s">
        <v>20</v>
      </c>
      <c r="C70" s="19" t="s">
        <v>21</v>
      </c>
      <c r="D70" s="6"/>
    </row>
    <row r="71" spans="1:4" ht="80.25" hidden="1" customHeight="1" x14ac:dyDescent="0.2">
      <c r="A71" s="6" t="s">
        <v>12</v>
      </c>
      <c r="B71" s="9" t="s">
        <v>22</v>
      </c>
      <c r="C71" s="19" t="s">
        <v>58</v>
      </c>
      <c r="D71" s="6"/>
    </row>
    <row r="72" spans="1:4" ht="148.5" hidden="1" x14ac:dyDescent="0.2">
      <c r="A72" s="6" t="s">
        <v>23</v>
      </c>
      <c r="B72" s="10" t="s">
        <v>24</v>
      </c>
      <c r="C72" s="19" t="s">
        <v>25</v>
      </c>
      <c r="D72" s="6"/>
    </row>
    <row r="73" spans="1:4" ht="148.5" hidden="1" x14ac:dyDescent="0.2">
      <c r="A73" s="6" t="s">
        <v>26</v>
      </c>
      <c r="B73" s="10" t="s">
        <v>27</v>
      </c>
      <c r="C73" s="19" t="s">
        <v>25</v>
      </c>
      <c r="D73" s="6"/>
    </row>
    <row r="74" spans="1:4" ht="148.5" hidden="1" x14ac:dyDescent="0.2">
      <c r="A74" s="6" t="s">
        <v>28</v>
      </c>
      <c r="B74" s="10" t="s">
        <v>29</v>
      </c>
      <c r="C74" s="19" t="s">
        <v>25</v>
      </c>
      <c r="D74" s="6"/>
    </row>
    <row r="75" spans="1:4" ht="148.5" hidden="1" x14ac:dyDescent="0.2">
      <c r="A75" s="6" t="s">
        <v>30</v>
      </c>
      <c r="B75" s="10" t="s">
        <v>31</v>
      </c>
      <c r="C75" s="19" t="s">
        <v>25</v>
      </c>
      <c r="D75" s="6"/>
    </row>
    <row r="76" spans="1:4" ht="88.5" hidden="1" x14ac:dyDescent="0.2">
      <c r="A76" s="6" t="s">
        <v>32</v>
      </c>
      <c r="B76" s="11" t="s">
        <v>67</v>
      </c>
      <c r="C76" s="19" t="s">
        <v>60</v>
      </c>
      <c r="D76" s="6"/>
    </row>
    <row r="77" spans="1:4" ht="98.25" hidden="1" x14ac:dyDescent="0.2">
      <c r="A77" s="6" t="s">
        <v>33</v>
      </c>
      <c r="B77" s="12" t="s">
        <v>68</v>
      </c>
      <c r="C77" s="19" t="s">
        <v>7</v>
      </c>
      <c r="D77" s="6"/>
    </row>
    <row r="78" spans="1:4" ht="98.25" hidden="1" x14ac:dyDescent="0.2">
      <c r="A78" s="6" t="s">
        <v>34</v>
      </c>
      <c r="B78" s="12" t="s">
        <v>69</v>
      </c>
      <c r="C78" s="19" t="s">
        <v>7</v>
      </c>
      <c r="D78" s="6"/>
    </row>
    <row r="79" spans="1:4" ht="86.25" hidden="1" x14ac:dyDescent="0.2">
      <c r="A79" s="6" t="s">
        <v>35</v>
      </c>
      <c r="B79" s="12" t="s">
        <v>70</v>
      </c>
      <c r="C79" s="19" t="s">
        <v>7</v>
      </c>
      <c r="D79" s="6"/>
    </row>
    <row r="80" spans="1:4" ht="98.25" hidden="1" x14ac:dyDescent="0.2">
      <c r="A80" s="6" t="s">
        <v>36</v>
      </c>
      <c r="B80" s="12" t="s">
        <v>71</v>
      </c>
      <c r="C80" s="19" t="s">
        <v>7</v>
      </c>
      <c r="D80" s="6"/>
    </row>
    <row r="81" spans="1:4" ht="87.75" hidden="1" customHeight="1" x14ac:dyDescent="0.2">
      <c r="A81" s="6" t="s">
        <v>37</v>
      </c>
      <c r="B81" s="7" t="s">
        <v>61</v>
      </c>
      <c r="C81" s="19" t="s">
        <v>42</v>
      </c>
      <c r="D81" s="6"/>
    </row>
    <row r="82" spans="1:4" ht="64.5" hidden="1" x14ac:dyDescent="0.2">
      <c r="A82" s="6" t="s">
        <v>38</v>
      </c>
      <c r="B82" s="13" t="s">
        <v>44</v>
      </c>
      <c r="C82" s="19" t="s">
        <v>45</v>
      </c>
      <c r="D82" s="6"/>
    </row>
    <row r="83" spans="1:4" ht="64.5" hidden="1" x14ac:dyDescent="0.2">
      <c r="A83" s="6" t="s">
        <v>39</v>
      </c>
      <c r="B83" s="13" t="s">
        <v>47</v>
      </c>
      <c r="C83" s="19" t="s">
        <v>45</v>
      </c>
      <c r="D83" s="6"/>
    </row>
    <row r="84" spans="1:4" ht="38.25" hidden="1" x14ac:dyDescent="0.2">
      <c r="A84" s="6" t="s">
        <v>40</v>
      </c>
      <c r="B84" s="14" t="s">
        <v>62</v>
      </c>
      <c r="C84" s="20" t="s">
        <v>13</v>
      </c>
      <c r="D84" s="6"/>
    </row>
    <row r="85" spans="1:4" ht="38.25" hidden="1" x14ac:dyDescent="0.2">
      <c r="A85" s="6" t="s">
        <v>41</v>
      </c>
      <c r="B85" s="14" t="s">
        <v>63</v>
      </c>
      <c r="C85" s="20" t="s">
        <v>13</v>
      </c>
      <c r="D85" s="6"/>
    </row>
    <row r="86" spans="1:4" ht="71.25" hidden="1" x14ac:dyDescent="0.2">
      <c r="A86" s="6" t="s">
        <v>43</v>
      </c>
      <c r="B86" s="15" t="s">
        <v>50</v>
      </c>
      <c r="C86" s="19" t="s">
        <v>51</v>
      </c>
      <c r="D86" s="6"/>
    </row>
    <row r="87" spans="1:4" ht="57" hidden="1" x14ac:dyDescent="0.2">
      <c r="A87" s="6" t="s">
        <v>46</v>
      </c>
      <c r="B87" s="15" t="s">
        <v>52</v>
      </c>
      <c r="C87" s="19" t="s">
        <v>53</v>
      </c>
      <c r="D87" s="6"/>
    </row>
    <row r="88" spans="1:4" ht="28.5" hidden="1" x14ac:dyDescent="0.2">
      <c r="A88" s="6" t="s">
        <v>48</v>
      </c>
      <c r="B88" s="15" t="s">
        <v>54</v>
      </c>
      <c r="C88" s="19" t="s">
        <v>55</v>
      </c>
      <c r="D88" s="6"/>
    </row>
    <row r="89" spans="1:4" ht="28.5" hidden="1" x14ac:dyDescent="0.2">
      <c r="A89" s="6" t="s">
        <v>49</v>
      </c>
      <c r="B89" s="15" t="s">
        <v>56</v>
      </c>
      <c r="C89" s="19" t="s">
        <v>57</v>
      </c>
      <c r="D89" s="6"/>
    </row>
    <row r="90" spans="1:4" ht="16.5" hidden="1" x14ac:dyDescent="0.2">
      <c r="A90" s="30" t="s">
        <v>73</v>
      </c>
      <c r="B90" s="30"/>
      <c r="C90" s="30"/>
      <c r="D90" s="30"/>
    </row>
    <row r="91" spans="1:4" ht="50.25" hidden="1" x14ac:dyDescent="0.2">
      <c r="A91" s="6" t="s">
        <v>5</v>
      </c>
      <c r="B91" s="7" t="s">
        <v>66</v>
      </c>
      <c r="C91" s="19" t="s">
        <v>14</v>
      </c>
      <c r="D91" s="6">
        <v>26.109000000000002</v>
      </c>
    </row>
    <row r="92" spans="1:4" ht="62.25" hidden="1" x14ac:dyDescent="0.2">
      <c r="A92" s="6" t="s">
        <v>6</v>
      </c>
      <c r="B92" s="8" t="s">
        <v>17</v>
      </c>
      <c r="C92" s="19" t="s">
        <v>7</v>
      </c>
      <c r="D92" s="6">
        <v>44</v>
      </c>
    </row>
    <row r="93" spans="1:4" ht="62.25" hidden="1" x14ac:dyDescent="0.2">
      <c r="A93" s="6" t="s">
        <v>8</v>
      </c>
      <c r="B93" s="8" t="s">
        <v>18</v>
      </c>
      <c r="C93" s="19" t="s">
        <v>7</v>
      </c>
      <c r="D93" s="6">
        <v>48</v>
      </c>
    </row>
    <row r="94" spans="1:4" ht="98.25" hidden="1" x14ac:dyDescent="0.2">
      <c r="A94" s="6" t="s">
        <v>9</v>
      </c>
      <c r="B94" s="8" t="s">
        <v>19</v>
      </c>
      <c r="C94" s="19" t="s">
        <v>10</v>
      </c>
      <c r="D94" s="6">
        <v>1</v>
      </c>
    </row>
    <row r="95" spans="1:4" ht="79.5" hidden="1" customHeight="1" x14ac:dyDescent="0.2">
      <c r="A95" s="6">
        <v>5</v>
      </c>
      <c r="B95" s="9" t="s">
        <v>20</v>
      </c>
      <c r="C95" s="19" t="s">
        <v>21</v>
      </c>
      <c r="D95" s="6">
        <v>93</v>
      </c>
    </row>
    <row r="96" spans="1:4" ht="82.5" hidden="1" customHeight="1" x14ac:dyDescent="0.2">
      <c r="A96" s="6" t="s">
        <v>12</v>
      </c>
      <c r="B96" s="9" t="s">
        <v>22</v>
      </c>
      <c r="C96" s="19" t="s">
        <v>58</v>
      </c>
      <c r="D96" s="6">
        <v>1</v>
      </c>
    </row>
    <row r="97" spans="1:12" ht="148.5" hidden="1" x14ac:dyDescent="0.2">
      <c r="A97" s="6">
        <v>7</v>
      </c>
      <c r="B97" s="10" t="s">
        <v>24</v>
      </c>
      <c r="C97" s="19" t="s">
        <v>25</v>
      </c>
      <c r="D97" s="6">
        <v>62</v>
      </c>
    </row>
    <row r="98" spans="1:12" ht="148.5" hidden="1" x14ac:dyDescent="0.2">
      <c r="A98" s="6">
        <v>8</v>
      </c>
      <c r="B98" s="10" t="s">
        <v>27</v>
      </c>
      <c r="C98" s="19" t="s">
        <v>25</v>
      </c>
      <c r="D98" s="6">
        <v>62</v>
      </c>
    </row>
    <row r="99" spans="1:12" ht="88.5" hidden="1" x14ac:dyDescent="0.2">
      <c r="A99" s="6">
        <v>9</v>
      </c>
      <c r="B99" s="11" t="s">
        <v>67</v>
      </c>
      <c r="C99" s="19" t="s">
        <v>60</v>
      </c>
      <c r="D99" s="6">
        <v>15</v>
      </c>
    </row>
    <row r="100" spans="1:12" ht="98.25" hidden="1" x14ac:dyDescent="0.2">
      <c r="A100" s="6">
        <v>10</v>
      </c>
      <c r="B100" s="12" t="s">
        <v>68</v>
      </c>
      <c r="C100" s="19" t="s">
        <v>7</v>
      </c>
      <c r="D100" s="6">
        <v>8</v>
      </c>
    </row>
    <row r="101" spans="1:12" ht="98.25" hidden="1" x14ac:dyDescent="0.2">
      <c r="A101" s="6" t="s">
        <v>28</v>
      </c>
      <c r="B101" s="12" t="s">
        <v>69</v>
      </c>
      <c r="C101" s="19" t="s">
        <v>7</v>
      </c>
      <c r="D101" s="6"/>
    </row>
    <row r="102" spans="1:12" ht="86.25" hidden="1" x14ac:dyDescent="0.2">
      <c r="A102" s="6" t="s">
        <v>30</v>
      </c>
      <c r="B102" s="12" t="s">
        <v>70</v>
      </c>
      <c r="C102" s="19" t="s">
        <v>7</v>
      </c>
      <c r="D102" s="6"/>
    </row>
    <row r="103" spans="1:12" ht="98.25" hidden="1" x14ac:dyDescent="0.2">
      <c r="A103" s="6" t="s">
        <v>32</v>
      </c>
      <c r="B103" s="12" t="s">
        <v>71</v>
      </c>
      <c r="C103" s="19" t="s">
        <v>7</v>
      </c>
      <c r="D103" s="6"/>
    </row>
    <row r="104" spans="1:12" ht="98.25" hidden="1" x14ac:dyDescent="0.2">
      <c r="A104" s="6">
        <v>11</v>
      </c>
      <c r="B104" s="12" t="s">
        <v>69</v>
      </c>
      <c r="C104" s="19" t="s">
        <v>7</v>
      </c>
      <c r="D104" s="6">
        <v>8</v>
      </c>
    </row>
    <row r="105" spans="1:12" ht="89.25" hidden="1" customHeight="1" x14ac:dyDescent="0.2">
      <c r="A105" s="6">
        <v>12</v>
      </c>
      <c r="B105" s="7" t="s">
        <v>61</v>
      </c>
      <c r="C105" s="19" t="s">
        <v>42</v>
      </c>
      <c r="D105" s="6">
        <v>185</v>
      </c>
    </row>
    <row r="106" spans="1:12" ht="64.5" hidden="1" x14ac:dyDescent="0.2">
      <c r="A106" s="6">
        <v>13</v>
      </c>
      <c r="B106" s="13" t="s">
        <v>44</v>
      </c>
      <c r="C106" s="19" t="s">
        <v>45</v>
      </c>
      <c r="D106" s="6">
        <v>43</v>
      </c>
    </row>
    <row r="107" spans="1:12" ht="38.25" hidden="1" x14ac:dyDescent="0.2">
      <c r="A107" s="6">
        <v>14</v>
      </c>
      <c r="B107" s="14" t="s">
        <v>62</v>
      </c>
      <c r="C107" s="20" t="s">
        <v>13</v>
      </c>
      <c r="D107" s="6">
        <v>25</v>
      </c>
    </row>
    <row r="108" spans="1:12" ht="71.25" hidden="1" x14ac:dyDescent="0.2">
      <c r="A108" s="6">
        <v>15</v>
      </c>
      <c r="B108" s="15" t="s">
        <v>50</v>
      </c>
      <c r="C108" s="19" t="s">
        <v>51</v>
      </c>
      <c r="D108" s="6">
        <v>5</v>
      </c>
    </row>
    <row r="109" spans="1:12" ht="57" hidden="1" x14ac:dyDescent="0.2">
      <c r="A109" s="6">
        <v>16</v>
      </c>
      <c r="B109" s="15" t="s">
        <v>52</v>
      </c>
      <c r="C109" s="19" t="s">
        <v>53</v>
      </c>
      <c r="D109" s="6">
        <v>5</v>
      </c>
    </row>
    <row r="110" spans="1:12" ht="28.5" hidden="1" x14ac:dyDescent="0.2">
      <c r="A110" s="6">
        <v>17</v>
      </c>
      <c r="B110" s="15" t="s">
        <v>54</v>
      </c>
      <c r="C110" s="19" t="s">
        <v>55</v>
      </c>
      <c r="D110" s="6">
        <f>5*0.16</f>
        <v>0.8</v>
      </c>
    </row>
    <row r="111" spans="1:12" ht="28.5" hidden="1" x14ac:dyDescent="0.2">
      <c r="A111" s="6">
        <v>18</v>
      </c>
      <c r="B111" s="15" t="s">
        <v>56</v>
      </c>
      <c r="C111" s="19" t="s">
        <v>57</v>
      </c>
      <c r="D111" s="6">
        <v>1</v>
      </c>
    </row>
    <row r="112" spans="1:12" s="22" customFormat="1" ht="15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 s="22" customFormat="1" ht="15" x14ac:dyDescent="0.2">
      <c r="A113" s="21" t="s">
        <v>75</v>
      </c>
      <c r="B113" s="21"/>
      <c r="C113" s="26" t="s">
        <v>76</v>
      </c>
      <c r="D113" s="26"/>
      <c r="G113" s="21"/>
      <c r="H113" s="21"/>
      <c r="I113" s="21"/>
      <c r="J113" s="21"/>
      <c r="K113" s="21"/>
      <c r="L113" s="21"/>
    </row>
    <row r="114" spans="1:12" s="22" customFormat="1" ht="15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 s="22" customFormat="1" ht="15" x14ac:dyDescent="0.2">
      <c r="A115" s="21" t="s">
        <v>77</v>
      </c>
      <c r="B115" s="21"/>
      <c r="C115" s="26" t="s">
        <v>78</v>
      </c>
      <c r="D115" s="26"/>
      <c r="E115" s="21"/>
      <c r="F115" s="21"/>
      <c r="G115" s="21"/>
      <c r="H115" s="21"/>
      <c r="I115" s="21"/>
      <c r="J115" s="21"/>
      <c r="K115" s="21"/>
      <c r="L115" s="21"/>
    </row>
  </sheetData>
  <mergeCells count="18">
    <mergeCell ref="A44:D44"/>
    <mergeCell ref="C4:D4"/>
    <mergeCell ref="C5:D5"/>
    <mergeCell ref="A9:D9"/>
    <mergeCell ref="A10:D10"/>
    <mergeCell ref="A11:D11"/>
    <mergeCell ref="A17:D17"/>
    <mergeCell ref="A30:D30"/>
    <mergeCell ref="B2:D2"/>
    <mergeCell ref="B3:D3"/>
    <mergeCell ref="B6:D6"/>
    <mergeCell ref="B7:D7"/>
    <mergeCell ref="A31:D31"/>
    <mergeCell ref="C115:D115"/>
    <mergeCell ref="A64:D64"/>
    <mergeCell ref="A65:D65"/>
    <mergeCell ref="A90:D90"/>
    <mergeCell ref="C113:D113"/>
  </mergeCells>
  <pageMargins left="0.25" right="0.25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</vt:lpstr>
      <vt:lpstr>ВО!Область_печати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2026-06-23T04:44:52Z</dcterms:modified>
</cp:coreProperties>
</file>